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VSPROW55\CFD_UG_HKT\Inkoop-UNIT\80-INKOOPDOSSIERS-ICT\IUC16-030 zLinux - deel 2\04 - BESCHRIJVENDE DOCUMENTEN\"/>
    </mc:Choice>
  </mc:AlternateContent>
  <bookViews>
    <workbookView xWindow="105" yWindow="30" windowWidth="15015" windowHeight="7935" activeTab="1"/>
  </bookViews>
  <sheets>
    <sheet name="Samenvatting" sheetId="2" r:id="rId1"/>
    <sheet name="Prijzen" sheetId="1" r:id="rId2"/>
    <sheet name="Tarief Support" sheetId="4" r:id="rId3"/>
    <sheet name="Toelichting" sheetId="3" r:id="rId4"/>
    <sheet name="Voorbeeld toelichting" sheetId="5" r:id="rId5"/>
  </sheets>
  <calcPr calcId="152511"/>
</workbook>
</file>

<file path=xl/calcChain.xml><?xml version="1.0" encoding="utf-8"?>
<calcChain xmlns="http://schemas.openxmlformats.org/spreadsheetml/2006/main">
  <c r="M53" i="1" l="1"/>
  <c r="L53" i="1"/>
  <c r="K53" i="1"/>
  <c r="J53" i="1"/>
  <c r="I53" i="1"/>
  <c r="H53" i="1"/>
  <c r="G53" i="1"/>
  <c r="F53" i="1"/>
  <c r="E53" i="1"/>
  <c r="D53" i="1"/>
  <c r="C53" i="1"/>
  <c r="M39" i="1"/>
  <c r="L39" i="1"/>
  <c r="K39" i="1"/>
  <c r="J39" i="1"/>
  <c r="I39" i="1"/>
  <c r="H39" i="1"/>
  <c r="G39" i="1"/>
  <c r="F39" i="1"/>
  <c r="E39" i="1"/>
  <c r="D39" i="1"/>
  <c r="C39" i="1"/>
  <c r="M22" i="1"/>
  <c r="L22" i="1"/>
  <c r="K22" i="1"/>
  <c r="J22" i="1"/>
  <c r="I22" i="1"/>
  <c r="H22" i="1"/>
  <c r="G22" i="1"/>
  <c r="F22" i="1"/>
  <c r="E22" i="1"/>
  <c r="D22" i="1"/>
  <c r="C22" i="1"/>
  <c r="M54" i="1" l="1"/>
  <c r="M23" i="1"/>
  <c r="F6" i="4" l="1"/>
  <c r="F7" i="4"/>
  <c r="F8" i="4"/>
  <c r="F9" i="4"/>
  <c r="F10" i="4"/>
  <c r="F11" i="4"/>
  <c r="F12" i="4"/>
  <c r="F5" i="4"/>
  <c r="F14" i="4" l="1"/>
  <c r="C14" i="2" s="1"/>
  <c r="M40" i="1" l="1"/>
  <c r="I5" i="1" l="1"/>
  <c r="K5" i="1" s="1"/>
  <c r="I4" i="1" l="1"/>
  <c r="K4" i="1" s="1"/>
  <c r="I6" i="1" l="1"/>
  <c r="K6" i="1" s="1"/>
  <c r="K8" i="1" s="1"/>
  <c r="C13" i="2" l="1"/>
  <c r="C15" i="2" s="1"/>
</calcChain>
</file>

<file path=xl/sharedStrings.xml><?xml version="1.0" encoding="utf-8"?>
<sst xmlns="http://schemas.openxmlformats.org/spreadsheetml/2006/main" count="65" uniqueCount="35">
  <si>
    <t>TOTAAL</t>
  </si>
  <si>
    <t>SUB Totalen</t>
  </si>
  <si>
    <t>Scenario 2</t>
  </si>
  <si>
    <t xml:space="preserve">Scenario 1 </t>
  </si>
  <si>
    <t>Scenario 3</t>
  </si>
  <si>
    <t>Scenario 1</t>
  </si>
  <si>
    <t>Subtotaal</t>
  </si>
  <si>
    <t>telt mee voor</t>
  </si>
  <si>
    <t>Na weging</t>
  </si>
  <si>
    <t>Gunningswaarde:</t>
  </si>
  <si>
    <t>IFL</t>
  </si>
  <si>
    <t xml:space="preserve">Scenario 2 </t>
  </si>
  <si>
    <t xml:space="preserve">Scenario 3 </t>
  </si>
  <si>
    <t>Prijs per Scenario</t>
  </si>
  <si>
    <t xml:space="preserve">Naam lnschrijver : </t>
  </si>
  <si>
    <t xml:space="preserve">Gegevens Inschrijver : </t>
  </si>
  <si>
    <t>01-01-2018</t>
  </si>
  <si>
    <t>01-01-2019</t>
  </si>
  <si>
    <t>01-01-2020</t>
  </si>
  <si>
    <t>01-01-2021</t>
  </si>
  <si>
    <t>01-07-2021</t>
  </si>
  <si>
    <t>01-01-2022</t>
  </si>
  <si>
    <t>01-01-2023</t>
  </si>
  <si>
    <t>01-01-2024</t>
  </si>
  <si>
    <t>01-01-2025</t>
  </si>
  <si>
    <t>01-01-2026</t>
  </si>
  <si>
    <t>Officiële benaming LOS inclusief versie</t>
  </si>
  <si>
    <t>Jaar</t>
  </si>
  <si>
    <t>Aantal dagdelen 4 uur</t>
  </si>
  <si>
    <t>01-04-2017</t>
  </si>
  <si>
    <t>Tarief Support per dagdeel on site ex BTW</t>
  </si>
  <si>
    <t>Tabblad Prijzen</t>
  </si>
  <si>
    <t>Tabblad Support</t>
  </si>
  <si>
    <t>IUC 16-030  Linux operating system voor system z mainframe</t>
  </si>
  <si>
    <t>Tarief per dagdeel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</si>
</sst>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€&quot;\ #,##0;[Red]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6"/>
      <color theme="0" tint="-9.9978637043366805E-2"/>
      <name val="Arial"/>
      <family val="2"/>
    </font>
    <font>
      <sz val="11"/>
      <color theme="0" tint="-9.9978637043366805E-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9.9978637043366805E-2"/>
      <name val="Calibri"/>
      <family val="2"/>
      <scheme val="minor"/>
    </font>
    <font>
      <b/>
      <sz val="12"/>
      <color theme="0" tint="-9.9978637043366805E-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/>
    <xf numFmtId="0" fontId="5" fillId="6" borderId="0" xfId="0" applyFont="1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2" fillId="6" borderId="0" xfId="0" applyFont="1" applyFill="1" applyAlignment="1" applyProtection="1">
      <alignment horizontal="left" vertical="top"/>
      <protection hidden="1"/>
    </xf>
    <xf numFmtId="0" fontId="3" fillId="6" borderId="0" xfId="0" applyFont="1" applyFill="1" applyAlignment="1" applyProtection="1">
      <alignment horizontal="left" vertical="top"/>
      <protection hidden="1"/>
    </xf>
    <xf numFmtId="0" fontId="4" fillId="6" borderId="0" xfId="0" applyFont="1" applyFill="1" applyAlignment="1" applyProtection="1">
      <alignment horizontal="left" vertical="top"/>
      <protection hidden="1"/>
    </xf>
    <xf numFmtId="44" fontId="0" fillId="3" borderId="0" xfId="0" applyNumberFormat="1" applyFill="1" applyBorder="1" applyAlignment="1" applyProtection="1">
      <alignment vertical="top"/>
      <protection locked="0"/>
    </xf>
    <xf numFmtId="0" fontId="0" fillId="6" borderId="0" xfId="0" applyFill="1" applyAlignment="1" applyProtection="1">
      <alignment vertical="top"/>
    </xf>
    <xf numFmtId="0" fontId="0" fillId="0" borderId="0" xfId="0" applyAlignment="1" applyProtection="1">
      <alignment vertical="top"/>
    </xf>
    <xf numFmtId="0" fontId="9" fillId="6" borderId="0" xfId="0" applyFont="1" applyFill="1" applyAlignment="1" applyProtection="1">
      <alignment vertical="top"/>
    </xf>
    <xf numFmtId="0" fontId="6" fillId="6" borderId="0" xfId="0" applyFont="1" applyFill="1" applyAlignment="1" applyProtection="1">
      <alignment vertical="top"/>
    </xf>
    <xf numFmtId="44" fontId="7" fillId="2" borderId="0" xfId="0" applyNumberFormat="1" applyFont="1" applyFill="1" applyAlignment="1" applyProtection="1">
      <alignment vertical="top"/>
    </xf>
    <xf numFmtId="9" fontId="6" fillId="6" borderId="0" xfId="0" applyNumberFormat="1" applyFont="1" applyFill="1" applyAlignment="1" applyProtection="1">
      <alignment horizontal="center" vertical="top"/>
    </xf>
    <xf numFmtId="42" fontId="6" fillId="6" borderId="0" xfId="0" applyNumberFormat="1" applyFont="1" applyFill="1" applyAlignment="1" applyProtection="1">
      <alignment vertical="top"/>
    </xf>
    <xf numFmtId="0" fontId="0" fillId="7" borderId="0" xfId="0" applyFill="1" applyAlignment="1" applyProtection="1">
      <alignment vertical="top"/>
    </xf>
    <xf numFmtId="0" fontId="8" fillId="6" borderId="0" xfId="0" applyFont="1" applyFill="1" applyAlignment="1" applyProtection="1">
      <alignment vertical="top"/>
    </xf>
    <xf numFmtId="49" fontId="8" fillId="6" borderId="0" xfId="0" applyNumberFormat="1" applyFont="1" applyFill="1" applyAlignment="1" applyProtection="1">
      <alignment horizontal="center" vertical="top"/>
    </xf>
    <xf numFmtId="0" fontId="6" fillId="6" borderId="0" xfId="0" applyFont="1" applyFill="1" applyAlignment="1" applyProtection="1">
      <alignment horizontal="left" vertical="top"/>
    </xf>
    <xf numFmtId="42" fontId="0" fillId="6" borderId="0" xfId="0" applyNumberFormat="1" applyFill="1" applyBorder="1" applyAlignment="1" applyProtection="1">
      <alignment vertical="top"/>
    </xf>
    <xf numFmtId="0" fontId="0" fillId="6" borderId="0" xfId="0" applyFill="1" applyBorder="1" applyAlignment="1" applyProtection="1">
      <alignment vertical="top"/>
    </xf>
    <xf numFmtId="0" fontId="1" fillId="0" borderId="0" xfId="1" applyAlignment="1" applyProtection="1">
      <alignment vertical="top"/>
    </xf>
    <xf numFmtId="44" fontId="0" fillId="2" borderId="0" xfId="0" applyNumberFormat="1" applyFill="1" applyAlignment="1" applyProtection="1">
      <alignment vertical="top"/>
    </xf>
    <xf numFmtId="0" fontId="8" fillId="6" borderId="0" xfId="0" applyFont="1" applyFill="1" applyAlignment="1" applyProtection="1">
      <alignment horizontal="left" vertical="top"/>
    </xf>
    <xf numFmtId="6" fontId="0" fillId="0" borderId="0" xfId="0" applyNumberFormat="1" applyAlignment="1" applyProtection="1">
      <alignment vertical="top"/>
    </xf>
    <xf numFmtId="0" fontId="0" fillId="0" borderId="0" xfId="0" applyAlignment="1" applyProtection="1">
      <alignment horizontal="center" vertical="top"/>
    </xf>
    <xf numFmtId="1" fontId="0" fillId="0" borderId="0" xfId="0" applyNumberFormat="1" applyAlignment="1" applyProtection="1">
      <alignment vertical="top"/>
    </xf>
    <xf numFmtId="44" fontId="0" fillId="0" borderId="0" xfId="0" applyNumberFormat="1" applyAlignment="1" applyProtection="1">
      <alignment vertical="top"/>
    </xf>
    <xf numFmtId="0" fontId="0" fillId="6" borderId="0" xfId="0" applyFill="1" applyAlignment="1" applyProtection="1">
      <alignment horizontal="center" vertical="top"/>
    </xf>
    <xf numFmtId="0" fontId="0" fillId="0" borderId="0" xfId="0" applyAlignment="1">
      <alignment horizontal="left"/>
    </xf>
    <xf numFmtId="0" fontId="10" fillId="6" borderId="0" xfId="0" applyFont="1" applyFill="1" applyAlignment="1" applyProtection="1">
      <alignment horizontal="left"/>
    </xf>
    <xf numFmtId="0" fontId="11" fillId="6" borderId="0" xfId="0" applyFont="1" applyFill="1" applyAlignment="1" applyProtection="1">
      <alignment horizontal="left"/>
    </xf>
    <xf numFmtId="42" fontId="10" fillId="6" borderId="0" xfId="0" applyNumberFormat="1" applyFont="1" applyFill="1" applyAlignment="1" applyProtection="1">
      <alignment horizontal="left"/>
    </xf>
    <xf numFmtId="0" fontId="10" fillId="6" borderId="0" xfId="0" applyFont="1" applyFill="1" applyAlignment="1" applyProtection="1">
      <alignment horizontal="center" vertical="top"/>
    </xf>
    <xf numFmtId="44" fontId="10" fillId="6" borderId="0" xfId="0" applyNumberFormat="1" applyFont="1" applyFill="1" applyAlignment="1" applyProtection="1">
      <alignment horizontal="left"/>
    </xf>
    <xf numFmtId="0" fontId="12" fillId="6" borderId="0" xfId="0" applyFont="1" applyFill="1" applyAlignment="1" applyProtection="1">
      <alignment horizontal="left"/>
    </xf>
    <xf numFmtId="0" fontId="13" fillId="6" borderId="0" xfId="0" applyFont="1" applyFill="1" applyAlignment="1" applyProtection="1">
      <alignment horizontal="center" vertical="top"/>
    </xf>
    <xf numFmtId="0" fontId="13" fillId="6" borderId="0" xfId="0" applyFont="1" applyFill="1" applyAlignment="1" applyProtection="1">
      <alignment horizontal="left"/>
    </xf>
    <xf numFmtId="44" fontId="0" fillId="0" borderId="0" xfId="0" applyNumberFormat="1" applyFill="1" applyBorder="1" applyAlignment="1" applyProtection="1">
      <alignment vertical="top"/>
      <protection locked="0"/>
    </xf>
    <xf numFmtId="0" fontId="0" fillId="0" borderId="0" xfId="0" applyFill="1" applyAlignment="1" applyProtection="1">
      <alignment vertical="top"/>
    </xf>
    <xf numFmtId="42" fontId="0" fillId="0" borderId="0" xfId="0" applyNumberFormat="1" applyFill="1" applyBorder="1" applyAlignment="1" applyProtection="1">
      <alignment vertical="top"/>
    </xf>
    <xf numFmtId="44" fontId="0" fillId="0" borderId="0" xfId="0" applyNumberFormat="1" applyFill="1" applyAlignment="1" applyProtection="1">
      <alignment vertical="top"/>
    </xf>
    <xf numFmtId="49" fontId="8" fillId="0" borderId="0" xfId="0" applyNumberFormat="1" applyFont="1" applyFill="1" applyAlignment="1" applyProtection="1">
      <alignment horizontal="center" vertical="top"/>
    </xf>
    <xf numFmtId="43" fontId="0" fillId="0" borderId="0" xfId="0" applyNumberFormat="1" applyFill="1" applyAlignment="1" applyProtection="1">
      <alignment vertical="top"/>
    </xf>
    <xf numFmtId="0" fontId="0" fillId="0" borderId="0" xfId="0" applyFill="1" applyAlignment="1" applyProtection="1">
      <alignment horizontal="center" vertical="top"/>
    </xf>
    <xf numFmtId="164" fontId="7" fillId="5" borderId="0" xfId="0" applyNumberFormat="1" applyFont="1" applyFill="1" applyAlignment="1">
      <alignment horizontal="right" vertical="top"/>
    </xf>
    <xf numFmtId="0" fontId="0" fillId="4" borderId="0" xfId="0" applyFill="1" applyAlignment="1" applyProtection="1">
      <alignment horizontal="left" vertical="top"/>
      <protection locked="0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85724</xdr:rowOff>
    </xdr:from>
    <xdr:to>
      <xdr:col>12</xdr:col>
      <xdr:colOff>0</xdr:colOff>
      <xdr:row>31</xdr:row>
      <xdr:rowOff>161925</xdr:rowOff>
    </xdr:to>
    <xdr:sp macro="" textlink="">
      <xdr:nvSpPr>
        <xdr:cNvPr id="2" name="Tekstvak 1"/>
        <xdr:cNvSpPr txBox="1"/>
      </xdr:nvSpPr>
      <xdr:spPr>
        <a:xfrm>
          <a:off x="19051" y="85724"/>
          <a:ext cx="9839324" cy="59817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Toelichting bij het Prijzenformulier</a:t>
          </a:r>
        </a:p>
        <a:p>
          <a:endParaRPr lang="nl-NL" sz="1100"/>
        </a:p>
        <a:p>
          <a:endParaRPr lang="nl-NL" sz="1100"/>
        </a:p>
        <a:p>
          <a:r>
            <a:rPr lang="nl-NL" sz="1100"/>
            <a:t>Er zijn 3 groeiscenario's geschetst.</a:t>
          </a:r>
        </a:p>
        <a:p>
          <a:r>
            <a:rPr lang="nl-NL" sz="1100"/>
            <a:t>Voor elk scenario dient een Prijs te worden aangeboden voor Onderhoud en Support.</a:t>
          </a:r>
        </a:p>
        <a:p>
          <a:r>
            <a:rPr lang="nl-NL" sz="1100"/>
            <a:t>Hierbij is de Inschrijver vrij om alle mogelijkheden te gebruiken die </a:t>
          </a:r>
          <a:r>
            <a:rPr lang="nl-NL" sz="1100" baseline="0"/>
            <a:t> aan </a:t>
          </a:r>
          <a:r>
            <a:rPr lang="nl-NL" sz="1100"/>
            <a:t>hem/haar voor handen zijn om de beste Prijs te bieden. Voorwaarde is dat uit de toelichting (Bijlage 15) moet blijken hoe de Prijs tot stand is gekomen.</a:t>
          </a:r>
        </a:p>
        <a:p>
          <a:endParaRPr lang="nl-NL" sz="1100"/>
        </a:p>
        <a:p>
          <a:r>
            <a:rPr lang="nl-NL" sz="1100"/>
            <a:t>Scenario 1 is op dit moment het meest waarschijnlijk; vandaar dat de Prijs voor dit scenario voor 70% meetelt.</a:t>
          </a:r>
        </a:p>
        <a:p>
          <a:r>
            <a:rPr lang="nl-NL" sz="1100"/>
            <a:t>De Prijzen voor de scenario's 2 en 3 worden voor respectievelijk 10% en 20% meegeteld.</a:t>
          </a:r>
        </a:p>
        <a:p>
          <a:r>
            <a:rPr lang="nl-NL" sz="1100"/>
            <a:t>Aan de groeiscenario's</a:t>
          </a:r>
          <a:r>
            <a:rPr lang="nl-NL" sz="1100" baseline="0"/>
            <a:t> </a:t>
          </a:r>
          <a:r>
            <a:rPr lang="nl-NL" sz="1100"/>
            <a:t>kunnen geen rechten kunnen worden ontleend.</a:t>
          </a:r>
        </a:p>
        <a:p>
          <a:endParaRPr lang="nl-NL" sz="1100"/>
        </a:p>
        <a:p>
          <a:r>
            <a:rPr lang="nl-NL" sz="1100"/>
            <a:t>In het spreadsheet vult de Inschrijver per jaar het Onderhoud en Support in.</a:t>
          </a:r>
        </a:p>
        <a:p>
          <a:r>
            <a:rPr lang="nl-NL" sz="1100"/>
            <a:t>Ingevulde bedragen zijn in EURO's en exclusief BTW (zie ook Beschrijvend Document, paragraaf 5.11.2)</a:t>
          </a:r>
        </a:p>
        <a:p>
          <a:endParaRPr lang="nl-NL" sz="1100"/>
        </a:p>
        <a:p>
          <a:r>
            <a:rPr lang="nl-NL" sz="1100"/>
            <a:t>Na gunning committeert Opdrachtgever zich direct voor levering van 8 IFL aan Onderhoud &amp; Support voor de periode van 1 jaar.</a:t>
          </a:r>
        </a:p>
        <a:p>
          <a:r>
            <a:rPr lang="nl-NL" sz="1100"/>
            <a:t>Conform paragraaf 5.1.2 van</a:t>
          </a:r>
          <a:r>
            <a:rPr lang="nl-NL" sz="1100" baseline="0"/>
            <a:t> het  PVE</a:t>
          </a:r>
          <a:r>
            <a:rPr lang="nl-NL" sz="1100"/>
            <a:t> wordt in overleg met de contractmanager per  periode bepaald voor hoeveel IFL's er Onderhoud en Support benodigd is.</a:t>
          </a:r>
        </a:p>
        <a:p>
          <a:r>
            <a:rPr lang="nl-NL" sz="1100"/>
            <a:t>Onderhoud en Support</a:t>
          </a:r>
          <a:r>
            <a:rPr lang="nl-NL" sz="1100" baseline="0"/>
            <a:t> dient per IFL afneembaar te zijn.</a:t>
          </a:r>
          <a:endParaRPr lang="nl-NL" sz="1100"/>
        </a:p>
        <a:p>
          <a:endParaRPr lang="nl-NL" sz="1100"/>
        </a:p>
        <a:p>
          <a:r>
            <a:rPr lang="nl-NL" sz="1100"/>
            <a:t>Voorwaarden met betrekking tot de in te dienen BIJLAGE 15 Toelichting bij ingediend Prijzenformulier:</a:t>
          </a:r>
        </a:p>
        <a:p>
          <a:endParaRPr lang="nl-NL" sz="1100"/>
        </a:p>
        <a:p>
          <a:r>
            <a:rPr lang="nl-NL" sz="1100"/>
            <a:t>- Er wordt geen rekening</a:t>
          </a:r>
          <a:r>
            <a:rPr lang="nl-NL" sz="1100" baseline="0"/>
            <a:t> gehouden met eventueel aangeboden opties; de gunningswaarde wordt berekend uit het ingevulde Prijzenformulier;</a:t>
          </a:r>
          <a:endParaRPr lang="nl-NL" sz="1100"/>
        </a:p>
        <a:p>
          <a:r>
            <a:rPr lang="nl-NL" sz="1100"/>
            <a:t>- In de Inschrijving toegepaste kortingspercentages gelden voor de gehele contractperiode;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 de Inschrijving toegepaste markup fee  geldt voor de gehele contractperiode;</a:t>
          </a:r>
          <a:endParaRPr lang="nl-NL">
            <a:effectLst/>
          </a:endParaRPr>
        </a:p>
        <a:p>
          <a:r>
            <a:rPr lang="nl-NL" sz="1100"/>
            <a:t>- In de Inschrijving toegepaste prijzen van staffels (inclusief eventueel prijsplafond) gelden minimaal</a:t>
          </a:r>
          <a:r>
            <a:rPr lang="nl-NL" sz="1100" baseline="0"/>
            <a:t> v</a:t>
          </a:r>
          <a:r>
            <a:rPr lang="nl-NL" sz="1100"/>
            <a:t>oor het 1e jaar</a:t>
          </a:r>
          <a:r>
            <a:rPr lang="nl-NL" sz="1100" baseline="0"/>
            <a:t> van </a:t>
          </a:r>
          <a:r>
            <a:rPr lang="nl-NL" sz="1100"/>
            <a:t>contractperiode; </a:t>
          </a:r>
        </a:p>
        <a:p>
          <a:r>
            <a:rPr lang="nl-NL" sz="1100"/>
            <a:t>- Er moet logica zijn in de prijzen tussen de scenario's; d.w.z. dat voor grotere</a:t>
          </a:r>
          <a:r>
            <a:rPr lang="nl-NL" sz="1100" baseline="0"/>
            <a:t> hoeveelheid afname dient de Prijs gelijk te zijn of te dalen.  </a:t>
          </a:r>
        </a:p>
        <a:p>
          <a:r>
            <a:rPr lang="nl-NL" sz="1100"/>
            <a:t>- voor het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Prijzenformulier </a:t>
          </a:r>
          <a:r>
            <a:rPr lang="nl-NL" sz="1100"/>
            <a:t> wegen de jaren 1 tot en met 10 even zwaar.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/>
            <a:t>Geef in de toelichting</a:t>
          </a:r>
          <a:r>
            <a:rPr lang="nl-NL" sz="1100" baseline="0"/>
            <a:t> tevens aan uit welke onderdelen de aangeboden LOS en het Distributiemechanisme bestaat.</a:t>
          </a:r>
          <a:endParaRPr lang="nl-NL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447261</xdr:colOff>
      <xdr:row>45</xdr:row>
      <xdr:rowOff>0</xdr:rowOff>
    </xdr:to>
    <xdr:pic>
      <xdr:nvPicPr>
        <xdr:cNvPr id="5" name="Afbeelding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924" t="9644" r="26068" b="2527"/>
        <a:stretch/>
      </xdr:blipFill>
      <xdr:spPr>
        <a:xfrm>
          <a:off x="0" y="0"/>
          <a:ext cx="5893320" cy="8572500"/>
        </a:xfrm>
        <a:prstGeom prst="rect">
          <a:avLst/>
        </a:prstGeom>
      </xdr:spPr>
    </xdr:pic>
    <xdr:clientData/>
  </xdr:twoCellAnchor>
  <xdr:twoCellAnchor editAs="oneCell">
    <xdr:from>
      <xdr:col>9</xdr:col>
      <xdr:colOff>403411</xdr:colOff>
      <xdr:row>0</xdr:row>
      <xdr:rowOff>0</xdr:rowOff>
    </xdr:from>
    <xdr:to>
      <xdr:col>20</xdr:col>
      <xdr:colOff>0</xdr:colOff>
      <xdr:row>45</xdr:row>
      <xdr:rowOff>0</xdr:rowOff>
    </xdr:to>
    <xdr:pic>
      <xdr:nvPicPr>
        <xdr:cNvPr id="7" name="Afbeelding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838" t="9786" r="25823" b="2376"/>
        <a:stretch/>
      </xdr:blipFill>
      <xdr:spPr>
        <a:xfrm>
          <a:off x="5858638" y="0"/>
          <a:ext cx="6021635" cy="857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D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selection activeCell="C13" sqref="C13:H13"/>
    </sheetView>
  </sheetViews>
  <sheetFormatPr defaultColWidth="0" defaultRowHeight="15" zeroHeight="1" x14ac:dyDescent="0.25"/>
  <cols>
    <col min="1" max="1" width="2.7109375" style="4" customWidth="1"/>
    <col min="2" max="2" width="38" style="1" customWidth="1"/>
    <col min="3" max="8" width="9.140625" style="4" customWidth="1"/>
    <col min="9" max="9" width="17.140625" style="4" customWidth="1"/>
    <col min="10" max="10" width="2.28515625" style="1" customWidth="1"/>
    <col min="11" max="16384" width="9.140625" style="1" hidden="1"/>
  </cols>
  <sheetData>
    <row r="1" spans="2:10" ht="12" customHeight="1" x14ac:dyDescent="0.25">
      <c r="B1" s="4"/>
      <c r="J1" s="4"/>
    </row>
    <row r="2" spans="2:10" ht="20.25" x14ac:dyDescent="0.25">
      <c r="B2" s="3" t="s">
        <v>33</v>
      </c>
      <c r="J2" s="4"/>
    </row>
    <row r="3" spans="2:10" x14ac:dyDescent="0.25">
      <c r="B3" s="4"/>
      <c r="J3" s="4"/>
    </row>
    <row r="4" spans="2:10" x14ac:dyDescent="0.25">
      <c r="B4" s="4"/>
      <c r="J4" s="4"/>
    </row>
    <row r="5" spans="2:10" x14ac:dyDescent="0.25">
      <c r="B5" s="5" t="s">
        <v>15</v>
      </c>
      <c r="J5" s="4"/>
    </row>
    <row r="6" spans="2:10" x14ac:dyDescent="0.25">
      <c r="B6" s="6"/>
      <c r="J6" s="4"/>
    </row>
    <row r="7" spans="2:10" x14ac:dyDescent="0.25">
      <c r="B7" s="7" t="s">
        <v>14</v>
      </c>
      <c r="C7" s="47"/>
      <c r="D7" s="47"/>
      <c r="E7" s="47"/>
      <c r="F7" s="47"/>
      <c r="G7" s="47"/>
      <c r="H7" s="47"/>
      <c r="J7" s="4"/>
    </row>
    <row r="8" spans="2:10" x14ac:dyDescent="0.25">
      <c r="B8" s="7"/>
      <c r="C8" s="7"/>
      <c r="D8" s="7"/>
      <c r="E8" s="7"/>
      <c r="F8" s="7"/>
      <c r="G8" s="7"/>
      <c r="H8" s="7"/>
      <c r="J8" s="4"/>
    </row>
    <row r="9" spans="2:10" x14ac:dyDescent="0.25">
      <c r="B9" s="7" t="s">
        <v>26</v>
      </c>
      <c r="C9" s="47"/>
      <c r="D9" s="47"/>
      <c r="E9" s="47"/>
      <c r="F9" s="47"/>
      <c r="G9" s="47"/>
      <c r="H9" s="47"/>
      <c r="J9" s="4"/>
    </row>
    <row r="10" spans="2:10" x14ac:dyDescent="0.25">
      <c r="B10" s="7"/>
      <c r="C10" s="7"/>
      <c r="D10" s="7"/>
      <c r="E10" s="7"/>
      <c r="F10" s="7"/>
      <c r="G10" s="7"/>
      <c r="H10" s="7"/>
      <c r="J10" s="4"/>
    </row>
    <row r="11" spans="2:10" x14ac:dyDescent="0.25">
      <c r="B11" s="4"/>
      <c r="J11" s="4"/>
    </row>
    <row r="12" spans="2:10" x14ac:dyDescent="0.25">
      <c r="B12" s="7"/>
      <c r="C12" s="7"/>
      <c r="D12" s="7"/>
      <c r="E12" s="7"/>
      <c r="F12" s="7"/>
      <c r="G12" s="7"/>
      <c r="H12" s="7"/>
      <c r="J12" s="4"/>
    </row>
    <row r="13" spans="2:10" x14ac:dyDescent="0.25">
      <c r="B13" s="7" t="s">
        <v>31</v>
      </c>
      <c r="C13" s="46">
        <f>Prijzen!K8</f>
        <v>0</v>
      </c>
      <c r="D13" s="46"/>
      <c r="E13" s="46"/>
      <c r="F13" s="46"/>
      <c r="G13" s="46"/>
      <c r="H13" s="46"/>
      <c r="J13" s="4"/>
    </row>
    <row r="14" spans="2:10" x14ac:dyDescent="0.25">
      <c r="B14" s="7" t="s">
        <v>32</v>
      </c>
      <c r="C14" s="46">
        <f>'Tarief Support'!F14</f>
        <v>0</v>
      </c>
      <c r="D14" s="46"/>
      <c r="E14" s="46"/>
      <c r="F14" s="46"/>
      <c r="G14" s="46"/>
      <c r="H14" s="46"/>
      <c r="J14" s="4"/>
    </row>
    <row r="15" spans="2:10" x14ac:dyDescent="0.25">
      <c r="B15" s="7" t="s">
        <v>9</v>
      </c>
      <c r="C15" s="46">
        <f>SUM(C13:H14)</f>
        <v>0</v>
      </c>
      <c r="D15" s="46"/>
      <c r="E15" s="46"/>
      <c r="F15" s="46"/>
      <c r="G15" s="46"/>
      <c r="H15" s="46"/>
      <c r="J15" s="4"/>
    </row>
    <row r="16" spans="2:10" ht="9.75" customHeight="1" x14ac:dyDescent="0.25">
      <c r="B16" s="4"/>
      <c r="J16" s="4"/>
    </row>
    <row r="17" spans="2:10" x14ac:dyDescent="0.25">
      <c r="B17" s="4"/>
      <c r="J17" s="4"/>
    </row>
    <row r="18" spans="2:10" x14ac:dyDescent="0.25">
      <c r="B18" s="4"/>
      <c r="J18" s="4"/>
    </row>
  </sheetData>
  <sheetProtection algorithmName="SHA-512" hashValue="TQgBrF+Wym5UO2f/fMjvep4MkGu/xD4IASkI9WtUDjcl9WpvRGwdRdQMuu6vekesIknvK45ovXbAwXCHPbeNCw==" saltValue="sWCsRkNo8hpKCOR6KLLBkQ==" spinCount="100000" sheet="1" objects="1" scenarios="1"/>
  <mergeCells count="5">
    <mergeCell ref="C15:H15"/>
    <mergeCell ref="C7:H7"/>
    <mergeCell ref="C9:H9"/>
    <mergeCell ref="C14:H14"/>
    <mergeCell ref="C13:H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GridLines="0" tabSelected="1" zoomScale="85" zoomScaleNormal="85" workbookViewId="0">
      <selection activeCell="M13" sqref="M13"/>
    </sheetView>
  </sheetViews>
  <sheetFormatPr defaultColWidth="0" defaultRowHeight="15" zeroHeight="1" x14ac:dyDescent="0.25"/>
  <cols>
    <col min="1" max="1" width="6" style="10" customWidth="1"/>
    <col min="2" max="2" width="15.5703125" style="10" customWidth="1"/>
    <col min="3" max="13" width="14.7109375" style="10" customWidth="1"/>
    <col min="14" max="14" width="14.7109375" style="10" hidden="1" customWidth="1"/>
    <col min="15" max="15" width="9.140625" style="10" hidden="1" customWidth="1"/>
    <col min="16" max="16" width="3.85546875" style="10" hidden="1" customWidth="1"/>
    <col min="17" max="17" width="15.7109375" style="10" hidden="1" customWidth="1"/>
    <col min="18" max="18" width="18.85546875" style="10" hidden="1" customWidth="1"/>
    <col min="19" max="19" width="18.140625" style="10" hidden="1" customWidth="1"/>
    <col min="20" max="20" width="14.140625" style="10" hidden="1" customWidth="1"/>
    <col min="21" max="16384" width="9.140625" style="10" hidden="1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40"/>
      <c r="O1" s="40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0"/>
      <c r="O2" s="40"/>
    </row>
    <row r="3" spans="1:15" ht="15.75" x14ac:dyDescent="0.25">
      <c r="A3" s="9"/>
      <c r="B3" s="11" t="s">
        <v>13</v>
      </c>
      <c r="C3" s="9"/>
      <c r="D3" s="9"/>
      <c r="E3" s="9"/>
      <c r="F3" s="12"/>
      <c r="G3" s="9"/>
      <c r="H3" s="9"/>
      <c r="I3" s="11" t="s">
        <v>6</v>
      </c>
      <c r="J3" s="11" t="s">
        <v>7</v>
      </c>
      <c r="K3" s="11" t="s">
        <v>8</v>
      </c>
      <c r="L3" s="9"/>
      <c r="M3" s="9"/>
      <c r="N3" s="40"/>
      <c r="O3" s="40"/>
    </row>
    <row r="4" spans="1:15" x14ac:dyDescent="0.25">
      <c r="A4" s="9"/>
      <c r="B4" s="12" t="s">
        <v>5</v>
      </c>
      <c r="C4" s="9"/>
      <c r="D4" s="9"/>
      <c r="E4" s="9"/>
      <c r="F4" s="12"/>
      <c r="G4" s="9"/>
      <c r="H4" s="9"/>
      <c r="I4" s="13">
        <f>M23</f>
        <v>0</v>
      </c>
      <c r="J4" s="14">
        <v>0.7</v>
      </c>
      <c r="K4" s="13">
        <f>I4*0.7</f>
        <v>0</v>
      </c>
      <c r="L4" s="9"/>
      <c r="M4" s="9"/>
      <c r="N4" s="40"/>
      <c r="O4" s="40"/>
    </row>
    <row r="5" spans="1:15" x14ac:dyDescent="0.25">
      <c r="A5" s="9"/>
      <c r="B5" s="12" t="s">
        <v>2</v>
      </c>
      <c r="C5" s="9"/>
      <c r="D5" s="9"/>
      <c r="E5" s="9"/>
      <c r="F5" s="12"/>
      <c r="G5" s="9"/>
      <c r="H5" s="9"/>
      <c r="I5" s="13">
        <f>M40</f>
        <v>0</v>
      </c>
      <c r="J5" s="14">
        <v>0.1</v>
      </c>
      <c r="K5" s="13">
        <f>I5*0.1</f>
        <v>0</v>
      </c>
      <c r="L5" s="9"/>
      <c r="M5" s="9"/>
      <c r="N5" s="40"/>
      <c r="O5" s="40"/>
    </row>
    <row r="6" spans="1:15" x14ac:dyDescent="0.25">
      <c r="A6" s="9"/>
      <c r="B6" s="12" t="s">
        <v>4</v>
      </c>
      <c r="C6" s="9"/>
      <c r="D6" s="9"/>
      <c r="E6" s="9"/>
      <c r="F6" s="12"/>
      <c r="G6" s="9"/>
      <c r="H6" s="9"/>
      <c r="I6" s="13">
        <f>M54</f>
        <v>0</v>
      </c>
      <c r="J6" s="14">
        <v>0.2</v>
      </c>
      <c r="K6" s="13">
        <f>I6*0.2</f>
        <v>0</v>
      </c>
      <c r="L6" s="9"/>
      <c r="M6" s="9"/>
      <c r="N6" s="40"/>
      <c r="O6" s="40"/>
    </row>
    <row r="7" spans="1:15" x14ac:dyDescent="0.25">
      <c r="A7" s="9"/>
      <c r="B7" s="12"/>
      <c r="C7" s="9"/>
      <c r="D7" s="9"/>
      <c r="E7" s="9"/>
      <c r="F7" s="12"/>
      <c r="G7" s="9"/>
      <c r="H7" s="9"/>
      <c r="I7" s="12"/>
      <c r="J7" s="12"/>
      <c r="K7" s="12"/>
      <c r="L7" s="9"/>
      <c r="M7" s="9"/>
      <c r="N7" s="40"/>
      <c r="O7" s="40"/>
    </row>
    <row r="8" spans="1:1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3">
        <f>SUM(K4:K6)</f>
        <v>0</v>
      </c>
      <c r="L8" s="9"/>
      <c r="M8" s="9"/>
      <c r="N8" s="40"/>
      <c r="O8" s="40"/>
    </row>
    <row r="9" spans="1:15" x14ac:dyDescent="0.25">
      <c r="A9" s="9"/>
      <c r="B9" s="9"/>
      <c r="C9" s="9"/>
      <c r="D9" s="9"/>
      <c r="E9" s="15"/>
      <c r="F9" s="9"/>
      <c r="G9" s="9"/>
      <c r="H9" s="9"/>
      <c r="I9" s="9"/>
      <c r="J9" s="9"/>
      <c r="K9" s="9"/>
      <c r="L9" s="9"/>
      <c r="M9" s="9"/>
      <c r="N9" s="40"/>
      <c r="O9" s="40"/>
    </row>
    <row r="10" spans="1:15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0"/>
      <c r="O10" s="40"/>
    </row>
    <row r="11" spans="1:15" x14ac:dyDescent="0.25">
      <c r="A11" s="9"/>
      <c r="B11" s="17" t="s">
        <v>3</v>
      </c>
      <c r="C11" s="18" t="s">
        <v>29</v>
      </c>
      <c r="D11" s="18" t="s">
        <v>16</v>
      </c>
      <c r="E11" s="18" t="s">
        <v>17</v>
      </c>
      <c r="F11" s="18" t="s">
        <v>18</v>
      </c>
      <c r="G11" s="18" t="s">
        <v>19</v>
      </c>
      <c r="H11" s="18" t="s">
        <v>20</v>
      </c>
      <c r="I11" s="18" t="s">
        <v>21</v>
      </c>
      <c r="J11" s="18" t="s">
        <v>22</v>
      </c>
      <c r="K11" s="18" t="s">
        <v>23</v>
      </c>
      <c r="L11" s="18" t="s">
        <v>24</v>
      </c>
      <c r="M11" s="18" t="s">
        <v>25</v>
      </c>
      <c r="N11" s="43"/>
      <c r="O11" s="40"/>
    </row>
    <row r="12" spans="1:15" x14ac:dyDescent="0.25">
      <c r="A12" s="9"/>
      <c r="B12" s="17" t="s">
        <v>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40"/>
      <c r="O12" s="40"/>
    </row>
    <row r="13" spans="1:15" x14ac:dyDescent="0.25">
      <c r="A13" s="9"/>
      <c r="B13" s="19">
        <v>50</v>
      </c>
      <c r="C13" s="9"/>
      <c r="D13" s="9"/>
      <c r="E13" s="9"/>
      <c r="F13" s="9"/>
      <c r="G13" s="20"/>
      <c r="H13" s="20"/>
      <c r="I13" s="8"/>
      <c r="J13" s="8"/>
      <c r="K13" s="8"/>
      <c r="L13" s="8"/>
      <c r="M13" s="8"/>
      <c r="N13" s="39"/>
      <c r="O13" s="40"/>
    </row>
    <row r="14" spans="1:15" x14ac:dyDescent="0.25">
      <c r="A14" s="9"/>
      <c r="B14" s="19">
        <v>45</v>
      </c>
      <c r="C14" s="9"/>
      <c r="D14" s="9"/>
      <c r="E14" s="9"/>
      <c r="F14" s="9"/>
      <c r="G14" s="9"/>
      <c r="H14" s="8"/>
      <c r="I14" s="20"/>
      <c r="J14" s="20"/>
      <c r="K14" s="20"/>
      <c r="L14" s="20"/>
      <c r="M14" s="20"/>
      <c r="N14" s="41"/>
      <c r="O14" s="40"/>
    </row>
    <row r="15" spans="1:15" x14ac:dyDescent="0.25">
      <c r="A15" s="9"/>
      <c r="B15" s="19">
        <v>40</v>
      </c>
      <c r="C15" s="9"/>
      <c r="D15" s="9"/>
      <c r="E15" s="9"/>
      <c r="F15" s="9"/>
      <c r="G15" s="8"/>
      <c r="H15" s="20"/>
      <c r="I15" s="20"/>
      <c r="J15" s="20"/>
      <c r="K15" s="20"/>
      <c r="L15" s="20"/>
      <c r="M15" s="20"/>
      <c r="N15" s="41"/>
      <c r="O15" s="40"/>
    </row>
    <row r="16" spans="1:15" x14ac:dyDescent="0.25">
      <c r="A16" s="9"/>
      <c r="B16" s="19">
        <v>35</v>
      </c>
      <c r="C16" s="9"/>
      <c r="D16" s="9"/>
      <c r="E16" s="20"/>
      <c r="F16" s="9"/>
      <c r="G16" s="20"/>
      <c r="H16" s="20"/>
      <c r="I16" s="20"/>
      <c r="J16" s="20"/>
      <c r="K16" s="20"/>
      <c r="L16" s="20"/>
      <c r="M16" s="20"/>
      <c r="N16" s="41"/>
      <c r="O16" s="40"/>
    </row>
    <row r="17" spans="1:19" x14ac:dyDescent="0.25">
      <c r="A17" s="9"/>
      <c r="B17" s="19">
        <v>30</v>
      </c>
      <c r="C17" s="9"/>
      <c r="D17" s="21"/>
      <c r="E17" s="20"/>
      <c r="F17" s="8"/>
      <c r="G17" s="20"/>
      <c r="H17" s="20"/>
      <c r="I17" s="20"/>
      <c r="J17" s="20"/>
      <c r="K17" s="20"/>
      <c r="L17" s="20"/>
      <c r="M17" s="20"/>
      <c r="N17" s="41"/>
      <c r="O17" s="40"/>
    </row>
    <row r="18" spans="1:19" x14ac:dyDescent="0.25">
      <c r="A18" s="9"/>
      <c r="B18" s="19">
        <v>25</v>
      </c>
      <c r="C18" s="9"/>
      <c r="D18" s="9"/>
      <c r="E18" s="8"/>
      <c r="F18" s="20"/>
      <c r="G18" s="20"/>
      <c r="H18" s="20"/>
      <c r="I18" s="20"/>
      <c r="J18" s="20"/>
      <c r="K18" s="20"/>
      <c r="L18" s="20"/>
      <c r="M18" s="20"/>
      <c r="N18" s="41"/>
      <c r="O18" s="40"/>
    </row>
    <row r="19" spans="1:19" x14ac:dyDescent="0.25">
      <c r="A19" s="9"/>
      <c r="B19" s="19">
        <v>20</v>
      </c>
      <c r="C19" s="9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41"/>
      <c r="O19" s="40"/>
      <c r="R19" s="22"/>
    </row>
    <row r="20" spans="1:19" x14ac:dyDescent="0.25">
      <c r="A20" s="9"/>
      <c r="B20" s="19">
        <v>15</v>
      </c>
      <c r="C20" s="9"/>
      <c r="D20" s="8"/>
      <c r="E20" s="20"/>
      <c r="F20" s="20"/>
      <c r="G20" s="20"/>
      <c r="H20" s="20"/>
      <c r="I20" s="20"/>
      <c r="J20" s="20"/>
      <c r="K20" s="20"/>
      <c r="L20" s="20"/>
      <c r="M20" s="20"/>
      <c r="N20" s="41"/>
      <c r="O20" s="40"/>
      <c r="R20" s="22"/>
    </row>
    <row r="21" spans="1:19" x14ac:dyDescent="0.25">
      <c r="A21" s="9"/>
      <c r="B21" s="19">
        <v>8</v>
      </c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41"/>
      <c r="O21" s="40"/>
    </row>
    <row r="22" spans="1:19" x14ac:dyDescent="0.25">
      <c r="A22" s="9"/>
      <c r="B22" s="12" t="s">
        <v>1</v>
      </c>
      <c r="C22" s="23">
        <f>SUM(C21)</f>
        <v>0</v>
      </c>
      <c r="D22" s="23">
        <f>SUM(D20)</f>
        <v>0</v>
      </c>
      <c r="E22" s="23">
        <f>SUM(E18)</f>
        <v>0</v>
      </c>
      <c r="F22" s="23">
        <f>SUM(F17)</f>
        <v>0</v>
      </c>
      <c r="G22" s="23">
        <f>SUM(G15)</f>
        <v>0</v>
      </c>
      <c r="H22" s="23">
        <f>SUM(H14)</f>
        <v>0</v>
      </c>
      <c r="I22" s="23">
        <f>SUM(I13)</f>
        <v>0</v>
      </c>
      <c r="J22" s="23">
        <f>SUM(J13)</f>
        <v>0</v>
      </c>
      <c r="K22" s="23">
        <f>SUM(K13)</f>
        <v>0</v>
      </c>
      <c r="L22" s="23">
        <f>SUM(L13)</f>
        <v>0</v>
      </c>
      <c r="M22" s="23">
        <f>SUM(M13)</f>
        <v>0</v>
      </c>
      <c r="N22" s="42"/>
      <c r="O22" s="40"/>
    </row>
    <row r="23" spans="1:19" x14ac:dyDescent="0.25">
      <c r="A23" s="9"/>
      <c r="B23" s="17" t="s">
        <v>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23">
        <f>SUM(C22:M22)</f>
        <v>0</v>
      </c>
      <c r="N23" s="42"/>
      <c r="O23" s="40"/>
    </row>
    <row r="24" spans="1:19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40"/>
      <c r="O24" s="40"/>
    </row>
    <row r="25" spans="1:19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40"/>
      <c r="O25" s="40"/>
    </row>
    <row r="26" spans="1:19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40"/>
      <c r="O26" s="40"/>
    </row>
    <row r="27" spans="1:19" x14ac:dyDescent="0.25">
      <c r="A27" s="9"/>
      <c r="B27" s="17" t="s">
        <v>11</v>
      </c>
      <c r="C27" s="18" t="s">
        <v>29</v>
      </c>
      <c r="D27" s="18" t="s">
        <v>16</v>
      </c>
      <c r="E27" s="18" t="s">
        <v>17</v>
      </c>
      <c r="F27" s="18" t="s">
        <v>18</v>
      </c>
      <c r="G27" s="18" t="s">
        <v>19</v>
      </c>
      <c r="H27" s="18" t="s">
        <v>20</v>
      </c>
      <c r="I27" s="18" t="s">
        <v>21</v>
      </c>
      <c r="J27" s="18" t="s">
        <v>22</v>
      </c>
      <c r="K27" s="18" t="s">
        <v>23</v>
      </c>
      <c r="L27" s="18" t="s">
        <v>24</v>
      </c>
      <c r="M27" s="18" t="s">
        <v>25</v>
      </c>
      <c r="N27" s="43"/>
      <c r="O27" s="40"/>
    </row>
    <row r="28" spans="1:19" x14ac:dyDescent="0.25">
      <c r="A28" s="9"/>
      <c r="B28" s="17" t="s">
        <v>10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0"/>
      <c r="O28" s="40"/>
    </row>
    <row r="29" spans="1:19" x14ac:dyDescent="0.25">
      <c r="A29" s="9"/>
      <c r="B29" s="24">
        <v>70</v>
      </c>
      <c r="C29" s="9"/>
      <c r="D29" s="9"/>
      <c r="E29" s="9"/>
      <c r="F29" s="9"/>
      <c r="G29" s="9"/>
      <c r="H29" s="9"/>
      <c r="I29" s="9"/>
      <c r="J29" s="9"/>
      <c r="K29" s="9"/>
      <c r="L29" s="8"/>
      <c r="M29" s="8"/>
      <c r="N29" s="39"/>
      <c r="O29" s="40"/>
    </row>
    <row r="30" spans="1:19" x14ac:dyDescent="0.25">
      <c r="A30" s="9"/>
      <c r="B30" s="24">
        <v>50</v>
      </c>
      <c r="C30" s="9"/>
      <c r="D30" s="9"/>
      <c r="E30" s="9"/>
      <c r="F30" s="9"/>
      <c r="G30" s="20"/>
      <c r="H30" s="20"/>
      <c r="I30" s="8"/>
      <c r="J30" s="8"/>
      <c r="K30" s="8"/>
      <c r="L30" s="9"/>
      <c r="M30" s="9"/>
      <c r="N30" s="40"/>
      <c r="O30" s="40"/>
      <c r="S30" s="25"/>
    </row>
    <row r="31" spans="1:19" x14ac:dyDescent="0.25">
      <c r="A31" s="9"/>
      <c r="B31" s="24">
        <v>45</v>
      </c>
      <c r="C31" s="9"/>
      <c r="D31" s="9"/>
      <c r="E31" s="9"/>
      <c r="F31" s="9"/>
      <c r="G31" s="9"/>
      <c r="H31" s="8"/>
      <c r="I31" s="20"/>
      <c r="J31" s="20"/>
      <c r="K31" s="20"/>
      <c r="L31" s="20"/>
      <c r="M31" s="20"/>
      <c r="N31" s="41"/>
      <c r="O31" s="40"/>
    </row>
    <row r="32" spans="1:19" x14ac:dyDescent="0.25">
      <c r="A32" s="9"/>
      <c r="B32" s="24">
        <v>40</v>
      </c>
      <c r="C32" s="9"/>
      <c r="D32" s="9"/>
      <c r="E32" s="8"/>
      <c r="F32" s="8"/>
      <c r="G32" s="8"/>
      <c r="H32" s="20"/>
      <c r="I32" s="20"/>
      <c r="J32" s="20"/>
      <c r="K32" s="20"/>
      <c r="L32" s="20"/>
      <c r="M32" s="20"/>
      <c r="N32" s="41"/>
      <c r="O32" s="40"/>
    </row>
    <row r="33" spans="1:20" x14ac:dyDescent="0.25">
      <c r="A33" s="9"/>
      <c r="B33" s="24">
        <v>35</v>
      </c>
      <c r="C33" s="9"/>
      <c r="D33" s="9"/>
      <c r="E33" s="20"/>
      <c r="F33" s="9"/>
      <c r="G33" s="20"/>
      <c r="H33" s="20"/>
      <c r="I33" s="20"/>
      <c r="J33" s="20"/>
      <c r="K33" s="20"/>
      <c r="L33" s="20"/>
      <c r="M33" s="20"/>
      <c r="N33" s="41"/>
      <c r="O33" s="40"/>
    </row>
    <row r="34" spans="1:20" x14ac:dyDescent="0.25">
      <c r="A34" s="9"/>
      <c r="B34" s="24">
        <v>30</v>
      </c>
      <c r="C34" s="9"/>
      <c r="D34" s="21"/>
      <c r="E34" s="20"/>
      <c r="F34" s="9"/>
      <c r="G34" s="20"/>
      <c r="H34" s="20"/>
      <c r="I34" s="20"/>
      <c r="J34" s="20"/>
      <c r="K34" s="20"/>
      <c r="L34" s="20"/>
      <c r="M34" s="20"/>
      <c r="N34" s="41"/>
      <c r="O34" s="40"/>
      <c r="R34" s="26"/>
      <c r="S34" s="26"/>
    </row>
    <row r="35" spans="1:20" x14ac:dyDescent="0.25">
      <c r="A35" s="9"/>
      <c r="B35" s="24">
        <v>25</v>
      </c>
      <c r="C35" s="9"/>
      <c r="D35" s="8"/>
      <c r="E35" s="20"/>
      <c r="F35" s="20"/>
      <c r="G35" s="20"/>
      <c r="H35" s="20"/>
      <c r="I35" s="20"/>
      <c r="J35" s="20"/>
      <c r="K35" s="20"/>
      <c r="L35" s="20"/>
      <c r="M35" s="20"/>
      <c r="N35" s="41"/>
      <c r="O35" s="40"/>
      <c r="Q35" s="27"/>
      <c r="R35" s="28"/>
      <c r="S35" s="28"/>
      <c r="T35" s="28"/>
    </row>
    <row r="36" spans="1:20" x14ac:dyDescent="0.25">
      <c r="A36" s="9"/>
      <c r="B36" s="24">
        <v>20</v>
      </c>
      <c r="C36" s="9"/>
      <c r="D36" s="21"/>
      <c r="E36" s="20"/>
      <c r="F36" s="20"/>
      <c r="G36" s="20"/>
      <c r="H36" s="20"/>
      <c r="I36" s="20"/>
      <c r="J36" s="20"/>
      <c r="K36" s="20"/>
      <c r="L36" s="20"/>
      <c r="M36" s="20"/>
      <c r="N36" s="41"/>
      <c r="O36" s="40"/>
      <c r="Q36" s="27"/>
      <c r="R36" s="28"/>
      <c r="S36" s="28"/>
      <c r="T36" s="28"/>
    </row>
    <row r="37" spans="1:20" x14ac:dyDescent="0.25">
      <c r="A37" s="9"/>
      <c r="B37" s="24">
        <v>15</v>
      </c>
      <c r="C37" s="9"/>
      <c r="D37" s="9"/>
      <c r="E37" s="20"/>
      <c r="F37" s="20"/>
      <c r="G37" s="20"/>
      <c r="H37" s="20"/>
      <c r="I37" s="20"/>
      <c r="J37" s="20"/>
      <c r="K37" s="20"/>
      <c r="L37" s="20"/>
      <c r="M37" s="20"/>
      <c r="N37" s="41"/>
      <c r="O37" s="40"/>
      <c r="Q37" s="27"/>
      <c r="R37" s="28"/>
      <c r="S37" s="28"/>
      <c r="T37" s="28"/>
    </row>
    <row r="38" spans="1:20" x14ac:dyDescent="0.25">
      <c r="A38" s="9"/>
      <c r="B38" s="24">
        <v>8</v>
      </c>
      <c r="C38" s="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41"/>
      <c r="O38" s="40"/>
      <c r="Q38" s="27"/>
      <c r="R38" s="28"/>
      <c r="S38" s="28"/>
      <c r="T38" s="28"/>
    </row>
    <row r="39" spans="1:20" x14ac:dyDescent="0.25">
      <c r="A39" s="9"/>
      <c r="B39" s="12" t="s">
        <v>1</v>
      </c>
      <c r="C39" s="23">
        <f>SUM(C38)</f>
        <v>0</v>
      </c>
      <c r="D39" s="23">
        <f>SUM(D35)</f>
        <v>0</v>
      </c>
      <c r="E39" s="23">
        <f>SUM(E32)</f>
        <v>0</v>
      </c>
      <c r="F39" s="23">
        <f>SUM(F32)</f>
        <v>0</v>
      </c>
      <c r="G39" s="23">
        <f>SUM(G32)</f>
        <v>0</v>
      </c>
      <c r="H39" s="23">
        <f>SUM(H31)</f>
        <v>0</v>
      </c>
      <c r="I39" s="23">
        <f>SUM(I30)</f>
        <v>0</v>
      </c>
      <c r="J39" s="23">
        <f>SUM(J30)</f>
        <v>0</v>
      </c>
      <c r="K39" s="23">
        <f>SUM(K30)</f>
        <v>0</v>
      </c>
      <c r="L39" s="23">
        <f>SUM(L29)</f>
        <v>0</v>
      </c>
      <c r="M39" s="23">
        <f>SUM(M29)</f>
        <v>0</v>
      </c>
      <c r="N39" s="42"/>
      <c r="O39" s="44"/>
      <c r="Q39" s="27"/>
      <c r="R39" s="28"/>
      <c r="S39" s="28"/>
      <c r="T39" s="28"/>
    </row>
    <row r="40" spans="1:20" x14ac:dyDescent="0.25">
      <c r="A40" s="9"/>
      <c r="B40" s="17" t="s">
        <v>0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23">
        <f>SUM(C39:M39)</f>
        <v>0</v>
      </c>
      <c r="N40" s="42"/>
      <c r="O40" s="40"/>
    </row>
    <row r="41" spans="1:20" x14ac:dyDescent="0.25">
      <c r="A41" s="9"/>
      <c r="B41" s="17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45"/>
      <c r="O41" s="40"/>
    </row>
    <row r="42" spans="1:20" x14ac:dyDescent="0.25">
      <c r="A42" s="9"/>
      <c r="B42" s="29"/>
      <c r="C42" s="29"/>
      <c r="D42" s="9"/>
      <c r="E42" s="9"/>
      <c r="F42" s="9"/>
      <c r="G42" s="9"/>
      <c r="H42" s="9"/>
      <c r="I42" s="9"/>
      <c r="J42" s="9"/>
      <c r="K42" s="9"/>
      <c r="L42" s="9"/>
      <c r="M42" s="9"/>
      <c r="N42" s="40"/>
      <c r="O42" s="40"/>
    </row>
    <row r="43" spans="1:20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40"/>
      <c r="O43" s="40"/>
    </row>
    <row r="44" spans="1:20" x14ac:dyDescent="0.25">
      <c r="A44" s="9"/>
      <c r="B44" s="17" t="s">
        <v>12</v>
      </c>
      <c r="C44" s="18" t="s">
        <v>29</v>
      </c>
      <c r="D44" s="18" t="s">
        <v>16</v>
      </c>
      <c r="E44" s="18" t="s">
        <v>17</v>
      </c>
      <c r="F44" s="18" t="s">
        <v>18</v>
      </c>
      <c r="G44" s="18" t="s">
        <v>19</v>
      </c>
      <c r="H44" s="18" t="s">
        <v>20</v>
      </c>
      <c r="I44" s="18" t="s">
        <v>21</v>
      </c>
      <c r="J44" s="18" t="s">
        <v>22</v>
      </c>
      <c r="K44" s="18" t="s">
        <v>23</v>
      </c>
      <c r="L44" s="18" t="s">
        <v>24</v>
      </c>
      <c r="M44" s="18" t="s">
        <v>25</v>
      </c>
      <c r="N44" s="43"/>
      <c r="O44" s="40"/>
    </row>
    <row r="45" spans="1:20" x14ac:dyDescent="0.25">
      <c r="A45" s="9"/>
      <c r="B45" s="24" t="s">
        <v>10</v>
      </c>
      <c r="C45" s="29"/>
      <c r="D45" s="9"/>
      <c r="E45" s="9"/>
      <c r="F45" s="9"/>
      <c r="G45" s="9"/>
      <c r="H45" s="9"/>
      <c r="I45" s="9"/>
      <c r="J45" s="9"/>
      <c r="K45" s="9"/>
      <c r="L45" s="9"/>
      <c r="M45" s="9"/>
      <c r="N45" s="40"/>
      <c r="O45" s="40"/>
    </row>
    <row r="46" spans="1:20" x14ac:dyDescent="0.25">
      <c r="A46" s="9"/>
      <c r="B46" s="24">
        <v>40</v>
      </c>
      <c r="C46" s="9"/>
      <c r="D46" s="9"/>
      <c r="E46" s="20"/>
      <c r="F46" s="9"/>
      <c r="G46" s="20"/>
      <c r="H46" s="20"/>
      <c r="I46" s="20"/>
      <c r="J46" s="20"/>
      <c r="K46" s="20"/>
      <c r="L46" s="20"/>
      <c r="M46" s="20"/>
      <c r="N46" s="41"/>
      <c r="O46" s="40"/>
    </row>
    <row r="47" spans="1:20" x14ac:dyDescent="0.25">
      <c r="A47" s="9"/>
      <c r="B47" s="24">
        <v>35</v>
      </c>
      <c r="C47" s="9"/>
      <c r="D47" s="9"/>
      <c r="E47" s="20"/>
      <c r="F47" s="9"/>
      <c r="G47" s="20"/>
      <c r="H47" s="20"/>
      <c r="I47" s="20"/>
      <c r="J47" s="20"/>
      <c r="K47" s="20"/>
      <c r="L47" s="20"/>
      <c r="M47" s="20"/>
      <c r="N47" s="41"/>
      <c r="O47" s="40"/>
    </row>
    <row r="48" spans="1:20" x14ac:dyDescent="0.25">
      <c r="A48" s="9"/>
      <c r="B48" s="24">
        <v>30</v>
      </c>
      <c r="C48" s="9"/>
      <c r="D48" s="21"/>
      <c r="E48" s="20"/>
      <c r="F48" s="20"/>
      <c r="G48" s="20"/>
      <c r="H48" s="20"/>
      <c r="I48" s="20"/>
      <c r="J48" s="20"/>
      <c r="K48" s="20"/>
      <c r="L48" s="20"/>
      <c r="M48" s="20"/>
      <c r="N48" s="41"/>
      <c r="O48" s="40"/>
    </row>
    <row r="49" spans="1:15" x14ac:dyDescent="0.25">
      <c r="A49" s="9"/>
      <c r="B49" s="24">
        <v>25</v>
      </c>
      <c r="C49" s="9"/>
      <c r="D49" s="21"/>
      <c r="E49" s="20"/>
      <c r="F49" s="20"/>
      <c r="G49" s="20"/>
      <c r="H49" s="20"/>
      <c r="I49" s="8"/>
      <c r="J49" s="8"/>
      <c r="K49" s="8"/>
      <c r="L49" s="8"/>
      <c r="M49" s="8"/>
      <c r="N49" s="39"/>
      <c r="O49" s="40"/>
    </row>
    <row r="50" spans="1:15" x14ac:dyDescent="0.25">
      <c r="A50" s="9"/>
      <c r="B50" s="24">
        <v>20</v>
      </c>
      <c r="C50" s="9"/>
      <c r="D50" s="21"/>
      <c r="E50" s="20"/>
      <c r="F50" s="20"/>
      <c r="G50" s="20"/>
      <c r="H50" s="8"/>
      <c r="I50" s="20"/>
      <c r="J50" s="20"/>
      <c r="K50" s="20"/>
      <c r="L50" s="20"/>
      <c r="M50" s="20"/>
      <c r="N50" s="41"/>
      <c r="O50" s="40"/>
    </row>
    <row r="51" spans="1:15" x14ac:dyDescent="0.25">
      <c r="A51" s="9"/>
      <c r="B51" s="24">
        <v>15</v>
      </c>
      <c r="C51" s="9"/>
      <c r="D51" s="8"/>
      <c r="E51" s="8"/>
      <c r="F51" s="8"/>
      <c r="G51" s="8"/>
      <c r="H51" s="20"/>
      <c r="I51" s="20"/>
      <c r="J51" s="20"/>
      <c r="K51" s="20"/>
      <c r="L51" s="20"/>
      <c r="M51" s="20"/>
      <c r="N51" s="41"/>
      <c r="O51" s="40"/>
    </row>
    <row r="52" spans="1:15" x14ac:dyDescent="0.25">
      <c r="A52" s="9"/>
      <c r="B52" s="24">
        <v>8</v>
      </c>
      <c r="C52" s="8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41"/>
      <c r="O52" s="40"/>
    </row>
    <row r="53" spans="1:15" x14ac:dyDescent="0.25">
      <c r="A53" s="9"/>
      <c r="B53" s="19" t="s">
        <v>1</v>
      </c>
      <c r="C53" s="23">
        <f>SUM(C52)</f>
        <v>0</v>
      </c>
      <c r="D53" s="23">
        <f>SUM(D51)</f>
        <v>0</v>
      </c>
      <c r="E53" s="23">
        <f>SUM(E51)</f>
        <v>0</v>
      </c>
      <c r="F53" s="23">
        <f>SUM(F51)</f>
        <v>0</v>
      </c>
      <c r="G53" s="23">
        <f>SUM(G51)</f>
        <v>0</v>
      </c>
      <c r="H53" s="23">
        <f>SUM(H50)</f>
        <v>0</v>
      </c>
      <c r="I53" s="23">
        <f>SUM(I49)</f>
        <v>0</v>
      </c>
      <c r="J53" s="23">
        <f>SUM(J49)</f>
        <v>0</v>
      </c>
      <c r="K53" s="23">
        <f>SUM(K49)</f>
        <v>0</v>
      </c>
      <c r="L53" s="23">
        <f>SUM(L49)</f>
        <v>0</v>
      </c>
      <c r="M53" s="23">
        <f>SUM(M49)</f>
        <v>0</v>
      </c>
      <c r="N53" s="42"/>
      <c r="O53" s="40"/>
    </row>
    <row r="54" spans="1:15" x14ac:dyDescent="0.25">
      <c r="A54" s="9"/>
      <c r="B54" s="24" t="s">
        <v>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23">
        <f>SUM(C53:M53)</f>
        <v>0</v>
      </c>
      <c r="N54" s="42"/>
      <c r="O54" s="40"/>
    </row>
    <row r="55" spans="1:15" x14ac:dyDescent="0.25">
      <c r="A55" s="9"/>
      <c r="B55" s="24"/>
      <c r="C55" s="29"/>
      <c r="D55" s="29"/>
      <c r="E55" s="29"/>
      <c r="F55" s="29"/>
      <c r="G55" s="29"/>
      <c r="H55" s="37"/>
      <c r="I55" s="29"/>
      <c r="J55" s="29"/>
      <c r="K55" s="29"/>
      <c r="L55" s="29"/>
      <c r="M55" s="29"/>
      <c r="N55" s="45"/>
      <c r="O55" s="40"/>
    </row>
    <row r="56" spans="1:15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40"/>
      <c r="O56" s="40"/>
    </row>
    <row r="57" spans="1:15" hidden="1" x14ac:dyDescent="0.25"/>
    <row r="58" spans="1:15" hidden="1" x14ac:dyDescent="0.25"/>
    <row r="59" spans="1:15" hidden="1" x14ac:dyDescent="0.25"/>
  </sheetData>
  <sheetProtection algorithmName="SHA-512" hashValue="bB8BDRRlb0Oe3KlfqNq49AOI7GCPcIhiw47enmLl0lGxNqjhANQ/merK2dtMoOgA24qlm35qqiO9OcA3Z3SttQ==" saltValue="OU1QDAUgxhixnPkkVp2kRg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"/>
  <sheetViews>
    <sheetView workbookViewId="0">
      <selection activeCell="D16" sqref="D16"/>
    </sheetView>
  </sheetViews>
  <sheetFormatPr defaultColWidth="9.140625" defaultRowHeight="15" zeroHeight="1" x14ac:dyDescent="0.25"/>
  <cols>
    <col min="1" max="1" width="9.140625" style="30" customWidth="1"/>
    <col min="2" max="2" width="33.28515625" style="30" customWidth="1"/>
    <col min="3" max="3" width="9.140625" style="30" customWidth="1"/>
    <col min="4" max="4" width="13.140625" style="30" bestFit="1" customWidth="1"/>
    <col min="5" max="5" width="9.140625" style="30" customWidth="1"/>
    <col min="6" max="6" width="11.42578125" style="30" customWidth="1"/>
    <col min="7" max="7" width="9.140625" style="30" customWidth="1"/>
    <col min="8" max="16380" width="0" style="30" hidden="1" customWidth="1"/>
    <col min="16381" max="16383" width="9.140625" style="30" hidden="1" customWidth="1"/>
    <col min="16384" max="16384" width="0" style="30" hidden="1" customWidth="1"/>
  </cols>
  <sheetData>
    <row r="1" spans="1:7" x14ac:dyDescent="0.25">
      <c r="A1" s="31"/>
      <c r="B1" s="31"/>
      <c r="C1" s="31"/>
      <c r="D1" s="31"/>
      <c r="E1" s="31"/>
      <c r="F1" s="31"/>
      <c r="G1" s="31"/>
    </row>
    <row r="2" spans="1:7" ht="15.75" x14ac:dyDescent="0.25">
      <c r="A2" s="32" t="s">
        <v>30</v>
      </c>
      <c r="B2" s="31"/>
      <c r="C2" s="31"/>
      <c r="D2" s="31"/>
      <c r="E2" s="31"/>
      <c r="F2" s="31"/>
      <c r="G2" s="31"/>
    </row>
    <row r="3" spans="1:7" ht="15.75" x14ac:dyDescent="0.25">
      <c r="A3" s="31"/>
      <c r="B3" s="32"/>
      <c r="C3" s="31"/>
      <c r="D3" s="31"/>
      <c r="E3" s="31"/>
      <c r="F3" s="31"/>
      <c r="G3" s="31"/>
    </row>
    <row r="4" spans="1:7" x14ac:dyDescent="0.25">
      <c r="A4" s="36" t="s">
        <v>27</v>
      </c>
      <c r="B4" s="36" t="s">
        <v>28</v>
      </c>
      <c r="C4" s="36"/>
      <c r="D4" s="36" t="s">
        <v>34</v>
      </c>
      <c r="E4" s="36"/>
      <c r="F4" s="36" t="s">
        <v>6</v>
      </c>
      <c r="G4" s="31"/>
    </row>
    <row r="5" spans="1:7" x14ac:dyDescent="0.25">
      <c r="A5" s="31">
        <v>2017</v>
      </c>
      <c r="B5" s="34">
        <v>2</v>
      </c>
      <c r="C5" s="31"/>
      <c r="D5" s="8"/>
      <c r="E5" s="31"/>
      <c r="F5" s="35">
        <f>B5*D5</f>
        <v>0</v>
      </c>
      <c r="G5" s="31"/>
    </row>
    <row r="6" spans="1:7" x14ac:dyDescent="0.25">
      <c r="A6" s="31">
        <v>2018</v>
      </c>
      <c r="B6" s="34">
        <v>2</v>
      </c>
      <c r="C6" s="31"/>
      <c r="D6" s="8"/>
      <c r="E6" s="31"/>
      <c r="F6" s="35">
        <f t="shared" ref="F6:F12" si="0">B6*D6</f>
        <v>0</v>
      </c>
      <c r="G6" s="31"/>
    </row>
    <row r="7" spans="1:7" x14ac:dyDescent="0.25">
      <c r="A7" s="31">
        <v>2019</v>
      </c>
      <c r="B7" s="34">
        <v>2</v>
      </c>
      <c r="C7" s="31"/>
      <c r="D7" s="8"/>
      <c r="E7" s="31"/>
      <c r="F7" s="35">
        <f t="shared" si="0"/>
        <v>0</v>
      </c>
      <c r="G7" s="31"/>
    </row>
    <row r="8" spans="1:7" x14ac:dyDescent="0.25">
      <c r="A8" s="31">
        <v>2020</v>
      </c>
      <c r="B8" s="34">
        <v>2</v>
      </c>
      <c r="C8" s="31"/>
      <c r="D8" s="8"/>
      <c r="E8" s="31"/>
      <c r="F8" s="35">
        <f t="shared" si="0"/>
        <v>0</v>
      </c>
      <c r="G8" s="31"/>
    </row>
    <row r="9" spans="1:7" x14ac:dyDescent="0.25">
      <c r="A9" s="31">
        <v>2021</v>
      </c>
      <c r="B9" s="34">
        <v>2</v>
      </c>
      <c r="C9" s="31"/>
      <c r="D9" s="8"/>
      <c r="E9" s="31"/>
      <c r="F9" s="35">
        <f t="shared" si="0"/>
        <v>0</v>
      </c>
      <c r="G9" s="31"/>
    </row>
    <row r="10" spans="1:7" x14ac:dyDescent="0.25">
      <c r="A10" s="31">
        <v>2022</v>
      </c>
      <c r="B10" s="34">
        <v>2</v>
      </c>
      <c r="C10" s="31"/>
      <c r="D10" s="8"/>
      <c r="E10" s="31"/>
      <c r="F10" s="35">
        <f t="shared" si="0"/>
        <v>0</v>
      </c>
      <c r="G10" s="31"/>
    </row>
    <row r="11" spans="1:7" x14ac:dyDescent="0.25">
      <c r="A11" s="31">
        <v>2023</v>
      </c>
      <c r="B11" s="34">
        <v>2</v>
      </c>
      <c r="C11" s="31"/>
      <c r="D11" s="8"/>
      <c r="E11" s="31"/>
      <c r="F11" s="35">
        <f t="shared" si="0"/>
        <v>0</v>
      </c>
      <c r="G11" s="31"/>
    </row>
    <row r="12" spans="1:7" x14ac:dyDescent="0.25">
      <c r="A12" s="31">
        <v>2024</v>
      </c>
      <c r="B12" s="34">
        <v>2</v>
      </c>
      <c r="C12" s="31"/>
      <c r="D12" s="8"/>
      <c r="E12" s="31"/>
      <c r="F12" s="35">
        <f t="shared" si="0"/>
        <v>0</v>
      </c>
      <c r="G12" s="31"/>
    </row>
    <row r="13" spans="1:7" x14ac:dyDescent="0.25">
      <c r="A13" s="31"/>
      <c r="B13" s="31"/>
      <c r="C13" s="31"/>
      <c r="D13" s="31"/>
      <c r="E13" s="31"/>
      <c r="F13" s="31"/>
      <c r="G13" s="31"/>
    </row>
    <row r="14" spans="1:7" x14ac:dyDescent="0.25">
      <c r="A14" s="31" t="s">
        <v>0</v>
      </c>
      <c r="B14" s="31"/>
      <c r="C14" s="31"/>
      <c r="D14" s="31"/>
      <c r="E14" s="31"/>
      <c r="F14" s="35">
        <f>SUM(F5:F13)</f>
        <v>0</v>
      </c>
      <c r="G14" s="31"/>
    </row>
    <row r="15" spans="1:7" x14ac:dyDescent="0.25">
      <c r="A15" s="31"/>
      <c r="B15" s="31"/>
      <c r="C15" s="31"/>
      <c r="D15" s="31"/>
      <c r="E15" s="31"/>
      <c r="F15" s="35"/>
      <c r="G15" s="31"/>
    </row>
    <row r="16" spans="1:7" x14ac:dyDescent="0.25">
      <c r="A16" s="31"/>
      <c r="B16" s="38"/>
      <c r="C16" s="31"/>
      <c r="D16" s="31"/>
      <c r="E16" s="31"/>
      <c r="F16" s="35"/>
      <c r="G16" s="31"/>
    </row>
    <row r="17" spans="1:7" x14ac:dyDescent="0.25">
      <c r="A17" s="31"/>
      <c r="B17" s="38"/>
      <c r="C17" s="31"/>
      <c r="D17" s="31"/>
      <c r="E17" s="31"/>
      <c r="F17" s="35"/>
      <c r="G17" s="31"/>
    </row>
    <row r="18" spans="1:7" x14ac:dyDescent="0.25">
      <c r="A18" s="31"/>
      <c r="B18" s="31"/>
      <c r="C18" s="31"/>
      <c r="D18" s="31"/>
      <c r="E18" s="33"/>
      <c r="F18" s="31"/>
      <c r="G18" s="31"/>
    </row>
  </sheetData>
  <sheetProtection algorithmName="SHA-512" hashValue="Lfb24qBJBOmbHzmAfDYzj6T2bwW1kJUwwfDfjClpCDqLDKH/xA9qZsjhOe/m9ZVDHFbMFUDfI3dIcfIzok/3nw==" saltValue="mRRfwdYDcgLPPbJDQGX2yw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:XFC34"/>
  <sheetViews>
    <sheetView showGridLines="0" zoomScaleNormal="100" workbookViewId="0">
      <selection activeCell="L4" sqref="L3:L4"/>
    </sheetView>
  </sheetViews>
  <sheetFormatPr defaultColWidth="0" defaultRowHeight="15" zeroHeight="1" x14ac:dyDescent="0.25"/>
  <cols>
    <col min="1" max="11" width="9.140625" style="2" customWidth="1"/>
    <col min="12" max="12" width="47.28515625" style="2" customWidth="1"/>
    <col min="13" max="16383" width="9.140625" style="2" hidden="1"/>
    <col min="16384" max="16384" width="0" style="2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hidden="1" x14ac:dyDescent="0.25"/>
    <row r="34" hidden="1" x14ac:dyDescent="0.25"/>
  </sheetData>
  <sheetProtection algorithmName="SHA-512" hashValue="b4goV5QbvE8jbxsVGi+eFs3OYqsCN2pABo0JRa2x+nlJ3ccR0r3UJGLWyBYqUMUCEzzMpMKuYttj1h+8rs3T1A==" saltValue="MpscR/PqXUTXhUUcGkg9hQ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10" zoomScale="115" zoomScaleNormal="115" workbookViewId="0">
      <selection activeCell="U1" sqref="U1:XFD1048576"/>
    </sheetView>
  </sheetViews>
  <sheetFormatPr defaultColWidth="0" defaultRowHeight="15" zeroHeight="1" x14ac:dyDescent="0.25"/>
  <cols>
    <col min="1" max="19" width="9.140625" customWidth="1"/>
    <col min="20" max="20" width="5.42578125" customWidth="1"/>
    <col min="21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</sheetData>
  <sheetProtection algorithmName="SHA-512" hashValue="U+kEE9VElBsJlVfvC/QYFqG/YazHrxl7DN9QPK9COerKD87s8Wx4gEx3Ikr4I4gkbRtDGgmGBmtKHPWi8ZE0qg==" saltValue="SGm5Tq1YhzSL2k2e6Kirg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Samenvatting</vt:lpstr>
      <vt:lpstr>Prijzen</vt:lpstr>
      <vt:lpstr>Tarief Support</vt:lpstr>
      <vt:lpstr>Toelichting</vt:lpstr>
      <vt:lpstr>Voorbeeld toelichting</vt:lpstr>
    </vt:vector>
  </TitlesOfParts>
  <Company>Ministerie van Financiën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A.C. JONGEJAN</dc:creator>
  <cp:lastModifiedBy>Kees A.C. JONGEJAN</cp:lastModifiedBy>
  <cp:lastPrinted>2016-12-19T07:17:09Z</cp:lastPrinted>
  <dcterms:created xsi:type="dcterms:W3CDTF">2016-08-05T06:18:16Z</dcterms:created>
  <dcterms:modified xsi:type="dcterms:W3CDTF">2016-12-19T12:20:27Z</dcterms:modified>
</cp:coreProperties>
</file>